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45" windowHeight="12915"/>
  </bookViews>
  <sheets>
    <sheet name="2018" sheetId="1" r:id="rId1"/>
    <sheet name="Лист2" sheetId="2" r:id="rId2"/>
    <sheet name="Лист3" sheetId="3" r:id="rId3"/>
  </sheets>
  <definedNames>
    <definedName name="_xlnm.Print_Area" localSheetId="0">'2018'!$A$1:$K$30</definedName>
  </definedNames>
  <calcPr calcId="152511"/>
</workbook>
</file>

<file path=xl/calcChain.xml><?xml version="1.0" encoding="utf-8"?>
<calcChain xmlns="http://schemas.openxmlformats.org/spreadsheetml/2006/main">
  <c r="G24" i="1" l="1"/>
  <c r="G28" i="1" s="1"/>
  <c r="E23" i="1"/>
  <c r="C24" i="1"/>
  <c r="K27" i="1"/>
  <c r="K26" i="1"/>
  <c r="K25" i="1"/>
  <c r="J24" i="1"/>
  <c r="J28" i="1" s="1"/>
  <c r="I24" i="1"/>
  <c r="I28" i="1" s="1"/>
  <c r="K23" i="1"/>
  <c r="H27" i="1"/>
  <c r="H26" i="1"/>
  <c r="H25" i="1"/>
  <c r="F24" i="1"/>
  <c r="F28" i="1" s="1"/>
  <c r="H23" i="1"/>
  <c r="K28" i="1" l="1"/>
  <c r="K24" i="1"/>
  <c r="H24" i="1"/>
  <c r="H28" i="1"/>
  <c r="E27" i="1"/>
  <c r="E26" i="1"/>
  <c r="E25" i="1"/>
  <c r="D24" i="1" l="1"/>
  <c r="D28" i="1" s="1"/>
  <c r="C28" i="1" l="1"/>
  <c r="E28" i="1" s="1"/>
  <c r="E24" i="1"/>
</calcChain>
</file>

<file path=xl/sharedStrings.xml><?xml version="1.0" encoding="utf-8"?>
<sst xmlns="http://schemas.openxmlformats.org/spreadsheetml/2006/main" count="33" uniqueCount="27">
  <si>
    <t>Наименование</t>
  </si>
  <si>
    <t>1. Дотация на выравнивание бюджетной обеспеченности поселений из районного фонда финансовой поддержки</t>
  </si>
  <si>
    <t>2. Собственные доходы бюджета  поселения Белоярского района</t>
  </si>
  <si>
    <t>Р А С Ч Ё Т</t>
  </si>
  <si>
    <t>И.Ю.Гисс</t>
  </si>
  <si>
    <t>года</t>
  </si>
  <si>
    <t>________________________________</t>
  </si>
  <si>
    <t>"СОГЛАСОВАНО"</t>
  </si>
  <si>
    <t>Заместитель главы Белоярского района, председатель Комитета  по финансам                                   и налоговой политике администрации                               Белоярского района</t>
  </si>
  <si>
    <t>Исполнитель: Ахметчина Н.Н.</t>
  </si>
  <si>
    <t>Дсi - объем межбюджетных трансфертов на обеспечение сбалансированности бюджета i поселения для финансового обеспечения расходных обязательств;</t>
  </si>
  <si>
    <t xml:space="preserve">Ri - расчетные (планируемые) расходы - потребность средств на исполнение расходных обязательств бюджета i поселения, связанных с решением вопросов, отнесенных федеральными законами, законами Ханты-Мансийского автономного округа - Югры к полномочиям городского и сельских поселений, с учетом переданных полномочий в соответствии с заключенными соглашениями о передаче осуществления части полномочий органов местного самоуправления Белоярского района органам местного самоуправления городского и сельских поселений в границах Белоярского района;
</t>
  </si>
  <si>
    <t xml:space="preserve">Дi - расчетные доходы бюджета i поселения с учетом дотации на выравнивание бюджетной обеспеченности из районного фонда финансовой поддержки поселений;
</t>
  </si>
  <si>
    <t>Объем иных межбюджетных трансфертов бюджетам поселений из бюджета Белоярского района для обеспечения сбалансированности бюджетов поселений Белоярского района (Дсi), всего</t>
  </si>
  <si>
    <t xml:space="preserve">Оi - сумма остатков средств на счетах по учету средств i поселения по состоянию на 01 января текущего года.
</t>
  </si>
  <si>
    <t>Расчетные доходы бюджета (Дi) , всего</t>
  </si>
  <si>
    <t xml:space="preserve"> Расчетные (планируемые) расходы бюджета (Ri), всего</t>
  </si>
  <si>
    <t>Сумма остатков средств на счетах по учету средств i поселения по состоянию на 01 января текущего года (Оi), всего</t>
  </si>
  <si>
    <t>сельское поселение Сорум</t>
  </si>
  <si>
    <t>ВСЕГО</t>
  </si>
  <si>
    <t xml:space="preserve">Объем межбюджетных трансфертов на обеспечение сбалансированности бюджета i поселения для финансового обеспечения расходных обязательств определяется по формуле:
Дсi = Ri - Дi - Oi, где:
</t>
  </si>
  <si>
    <t>________________________</t>
  </si>
  <si>
    <t>сельское поселение Лыхма</t>
  </si>
  <si>
    <t>2018 год</t>
  </si>
  <si>
    <t>2019 год</t>
  </si>
  <si>
    <t>2020 год</t>
  </si>
  <si>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иных межбюджетных трансфертов бюджетам городского и сельских поселений в границах Белоярского района из бюджета Белоярского района  на обеспечение сбалансированности местных бюджетов на 2018 год и плановый период 2019 и 2020 годов                     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(Постановление администрации Белоярского района от 13 апреля 2011 года № 501 "Об утверждении Методики расчёта иных межбюджетных трансфертов бюджетам городского и сельских поселений в границах Белоярского района из бюджета Белоярского района на обеспечение сбалансированности местных бюджетов")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</si>
</sst>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top" wrapText="1"/>
    </xf>
    <xf numFmtId="0" fontId="0" fillId="2" borderId="0" xfId="0" applyFill="1"/>
    <xf numFmtId="0" fontId="13" fillId="0" borderId="0" xfId="0" applyFont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8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3" borderId="0" xfId="0" applyFont="1" applyFill="1" applyBorder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top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"/>
  <sheetViews>
    <sheetView tabSelected="1" view="pageBreakPreview" topLeftCell="A20" zoomScale="98" zoomScaleSheetLayoutView="98" workbookViewId="0">
      <selection activeCell="J28" sqref="J28"/>
    </sheetView>
  </sheetViews>
  <sheetFormatPr defaultRowHeight="15" x14ac:dyDescent="0.25"/>
  <cols>
    <col min="1" max="1" width="2.7109375" customWidth="1"/>
    <col min="2" max="2" width="56.42578125" customWidth="1"/>
    <col min="3" max="3" width="16.5703125" customWidth="1"/>
    <col min="4" max="4" width="17" customWidth="1"/>
    <col min="5" max="5" width="16.42578125" customWidth="1"/>
    <col min="6" max="6" width="16.5703125" customWidth="1"/>
    <col min="7" max="7" width="17" customWidth="1"/>
    <col min="8" max="8" width="16.42578125" customWidth="1"/>
    <col min="9" max="9" width="16.5703125" customWidth="1"/>
    <col min="10" max="10" width="17" customWidth="1"/>
    <col min="11" max="12" width="16.42578125" customWidth="1"/>
  </cols>
  <sheetData>
    <row r="1" spans="1:25" s="7" customFormat="1" ht="18.75" x14ac:dyDescent="0.25">
      <c r="B1"/>
      <c r="C1" s="34"/>
      <c r="D1" s="34"/>
      <c r="E1" s="34"/>
      <c r="F1" s="34"/>
      <c r="G1" s="34"/>
      <c r="H1" s="34"/>
      <c r="I1" s="34" t="s">
        <v>7</v>
      </c>
      <c r="J1" s="34"/>
      <c r="K1" s="34"/>
      <c r="L1" s="21"/>
    </row>
    <row r="2" spans="1:25" s="7" customFormat="1" ht="18" customHeight="1" x14ac:dyDescent="0.3">
      <c r="B2"/>
      <c r="C2" s="36"/>
      <c r="D2" s="36"/>
      <c r="E2" s="36"/>
      <c r="F2" s="36"/>
      <c r="G2" s="36"/>
      <c r="H2" s="36"/>
      <c r="I2" s="36" t="s">
        <v>8</v>
      </c>
      <c r="J2" s="36"/>
      <c r="K2" s="36"/>
      <c r="L2" s="22"/>
    </row>
    <row r="3" spans="1:25" s="7" customFormat="1" ht="18.75" x14ac:dyDescent="0.3">
      <c r="B3"/>
      <c r="C3" s="36"/>
      <c r="D3" s="36"/>
      <c r="E3" s="36"/>
      <c r="F3" s="36"/>
      <c r="G3" s="36"/>
      <c r="H3" s="36"/>
      <c r="I3" s="36"/>
      <c r="J3" s="36"/>
      <c r="K3" s="36"/>
      <c r="L3" s="22"/>
    </row>
    <row r="4" spans="1:25" s="7" customFormat="1" ht="37.5" customHeight="1" x14ac:dyDescent="0.3">
      <c r="B4"/>
      <c r="C4" s="36"/>
      <c r="D4" s="36"/>
      <c r="E4" s="36"/>
      <c r="F4" s="36"/>
      <c r="G4" s="36"/>
      <c r="H4" s="36"/>
      <c r="I4" s="36"/>
      <c r="J4" s="36"/>
      <c r="K4" s="36"/>
      <c r="L4" s="22"/>
    </row>
    <row r="5" spans="1:25" s="7" customFormat="1" ht="18.75" x14ac:dyDescent="0.3">
      <c r="B5"/>
      <c r="C5" s="35"/>
      <c r="D5" s="35"/>
      <c r="E5" s="8"/>
      <c r="F5" s="35"/>
      <c r="G5" s="35"/>
      <c r="H5" s="8"/>
      <c r="I5" s="35" t="s">
        <v>21</v>
      </c>
      <c r="J5" s="35"/>
      <c r="K5" s="8" t="s">
        <v>4</v>
      </c>
      <c r="L5" s="8"/>
    </row>
    <row r="6" spans="1:25" ht="27" customHeight="1" x14ac:dyDescent="0.3">
      <c r="A6" s="1"/>
      <c r="C6" s="30"/>
      <c r="D6" s="30"/>
      <c r="E6" s="2"/>
      <c r="F6" s="30"/>
      <c r="G6" s="30"/>
      <c r="H6" s="2"/>
      <c r="I6" s="30" t="s">
        <v>6</v>
      </c>
      <c r="J6" s="30"/>
      <c r="K6" s="2" t="s">
        <v>5</v>
      </c>
      <c r="L6" s="2"/>
    </row>
    <row r="7" spans="1:25" ht="22.5" x14ac:dyDescent="0.3">
      <c r="B7" s="40" t="s">
        <v>3</v>
      </c>
      <c r="C7" s="40"/>
      <c r="D7" s="40"/>
      <c r="E7" s="40"/>
      <c r="F7" s="40"/>
      <c r="G7" s="40"/>
      <c r="H7" s="40"/>
      <c r="I7" s="40"/>
      <c r="J7" s="40"/>
      <c r="K7" s="40"/>
      <c r="L7" s="24"/>
    </row>
    <row r="8" spans="1:25" ht="18.75" customHeight="1" x14ac:dyDescent="0.3">
      <c r="A8" s="37" t="s">
        <v>26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23"/>
      <c r="M8" s="3"/>
      <c r="N8" s="3"/>
      <c r="O8" s="3"/>
      <c r="P8" s="3"/>
      <c r="Q8" s="3"/>
      <c r="R8" s="2"/>
      <c r="S8" s="2"/>
      <c r="T8" s="2"/>
      <c r="U8" s="2"/>
      <c r="V8" s="2"/>
      <c r="W8" s="2"/>
      <c r="X8" s="2"/>
      <c r="Y8" s="2"/>
    </row>
    <row r="9" spans="1:25" ht="48" customHeight="1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23"/>
      <c r="M9" s="3"/>
      <c r="N9" s="3"/>
      <c r="O9" s="3"/>
      <c r="P9" s="3"/>
      <c r="Q9" s="3"/>
      <c r="R9" s="2"/>
      <c r="S9" s="2"/>
      <c r="T9" s="2"/>
      <c r="U9" s="2"/>
      <c r="V9" s="2"/>
      <c r="W9" s="2"/>
      <c r="X9" s="2"/>
      <c r="Y9" s="2"/>
    </row>
    <row r="10" spans="1:25" ht="15" customHeight="1" x14ac:dyDescent="0.3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23"/>
      <c r="M10" s="3"/>
      <c r="N10" s="3"/>
      <c r="O10" s="3"/>
      <c r="P10" s="3"/>
      <c r="Q10" s="3"/>
      <c r="R10" s="2"/>
      <c r="S10" s="2"/>
      <c r="T10" s="2"/>
      <c r="U10" s="2"/>
      <c r="V10" s="2"/>
      <c r="W10" s="2"/>
      <c r="X10" s="2"/>
      <c r="Y10" s="2"/>
    </row>
    <row r="11" spans="1:25" ht="39" hidden="1" customHeight="1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23"/>
      <c r="M11" s="3"/>
      <c r="N11" s="3"/>
      <c r="O11" s="3"/>
      <c r="P11" s="3"/>
      <c r="Q11" s="3"/>
      <c r="R11" s="2"/>
      <c r="S11" s="2"/>
      <c r="T11" s="2"/>
      <c r="U11" s="2"/>
      <c r="V11" s="2"/>
      <c r="W11" s="2"/>
      <c r="X11" s="2"/>
      <c r="Y11" s="2"/>
    </row>
    <row r="12" spans="1:25" ht="16.5" hidden="1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23"/>
      <c r="M12" s="3"/>
      <c r="N12" s="3"/>
      <c r="O12" s="3"/>
      <c r="P12" s="3"/>
      <c r="Q12" s="3"/>
      <c r="R12" s="2"/>
      <c r="S12" s="2"/>
      <c r="T12" s="2"/>
      <c r="U12" s="2"/>
      <c r="V12" s="2"/>
      <c r="W12" s="2"/>
      <c r="X12" s="2"/>
      <c r="Y12" s="2"/>
    </row>
    <row r="13" spans="1:25" ht="18.75" hidden="1" customHeigh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23"/>
      <c r="M13" s="3"/>
      <c r="N13" s="3"/>
      <c r="O13" s="3"/>
      <c r="P13" s="3"/>
      <c r="Q13" s="3"/>
      <c r="R13" s="2"/>
      <c r="S13" s="2"/>
      <c r="T13" s="2"/>
      <c r="U13" s="2"/>
      <c r="V13" s="2"/>
      <c r="W13" s="2"/>
      <c r="X13" s="2"/>
      <c r="Y13" s="2"/>
    </row>
    <row r="14" spans="1:25" ht="38.25" customHeight="1" x14ac:dyDescent="0.3">
      <c r="A14" s="6"/>
      <c r="B14" s="38" t="s">
        <v>20</v>
      </c>
      <c r="C14" s="38"/>
      <c r="D14" s="38"/>
      <c r="E14" s="38"/>
      <c r="F14" s="38"/>
      <c r="G14" s="38"/>
      <c r="H14" s="38"/>
      <c r="I14" s="38"/>
      <c r="J14" s="38"/>
      <c r="K14" s="38"/>
      <c r="L14" s="19"/>
      <c r="M14" s="3"/>
      <c r="N14" s="3"/>
      <c r="O14" s="3"/>
      <c r="P14" s="3"/>
      <c r="Q14" s="3"/>
      <c r="R14" s="2"/>
      <c r="S14" s="2"/>
      <c r="T14" s="2"/>
      <c r="U14" s="2"/>
      <c r="V14" s="2"/>
      <c r="W14" s="2"/>
      <c r="X14" s="2"/>
      <c r="Y14" s="2"/>
    </row>
    <row r="15" spans="1:25" ht="22.5" customHeight="1" x14ac:dyDescent="0.3">
      <c r="A15" s="9"/>
      <c r="B15" s="38" t="s">
        <v>10</v>
      </c>
      <c r="C15" s="38"/>
      <c r="D15" s="38"/>
      <c r="E15" s="38"/>
      <c r="F15" s="38"/>
      <c r="G15" s="38"/>
      <c r="H15" s="38"/>
      <c r="I15" s="38"/>
      <c r="J15" s="38"/>
      <c r="K15" s="38"/>
      <c r="L15" s="19"/>
      <c r="M15" s="3"/>
      <c r="N15" s="3"/>
      <c r="O15" s="3"/>
      <c r="P15" s="3"/>
      <c r="Q15" s="3"/>
      <c r="R15" s="2"/>
      <c r="S15" s="2"/>
      <c r="T15" s="2"/>
      <c r="U15" s="2"/>
      <c r="V15" s="2"/>
      <c r="W15" s="2"/>
      <c r="X15" s="2"/>
      <c r="Y15" s="2"/>
    </row>
    <row r="16" spans="1:25" ht="76.5" customHeight="1" x14ac:dyDescent="0.3">
      <c r="A16" s="9"/>
      <c r="B16" s="39" t="s">
        <v>11</v>
      </c>
      <c r="C16" s="39"/>
      <c r="D16" s="39"/>
      <c r="E16" s="39"/>
      <c r="F16" s="39"/>
      <c r="G16" s="39"/>
      <c r="H16" s="39"/>
      <c r="I16" s="39"/>
      <c r="J16" s="39"/>
      <c r="K16" s="39"/>
      <c r="L16" s="25"/>
      <c r="M16" s="3"/>
      <c r="N16" s="3"/>
      <c r="O16" s="3"/>
      <c r="P16" s="3"/>
      <c r="Q16" s="3"/>
      <c r="R16" s="2"/>
      <c r="S16" s="2"/>
      <c r="T16" s="2"/>
      <c r="U16" s="2"/>
      <c r="V16" s="2"/>
      <c r="W16" s="2"/>
      <c r="X16" s="2"/>
      <c r="Y16" s="2"/>
    </row>
    <row r="17" spans="1:25" ht="21.75" customHeight="1" x14ac:dyDescent="0.3">
      <c r="A17" s="9"/>
      <c r="B17" s="38" t="s">
        <v>12</v>
      </c>
      <c r="C17" s="38"/>
      <c r="D17" s="38"/>
      <c r="E17" s="38"/>
      <c r="F17" s="38"/>
      <c r="G17" s="38"/>
      <c r="H17" s="38"/>
      <c r="I17" s="38"/>
      <c r="J17" s="38"/>
      <c r="K17" s="38"/>
      <c r="L17" s="19"/>
      <c r="M17" s="3"/>
      <c r="N17" s="3"/>
      <c r="O17" s="3"/>
      <c r="P17" s="3"/>
      <c r="Q17" s="3"/>
      <c r="R17" s="2"/>
      <c r="S17" s="2"/>
      <c r="T17" s="2"/>
      <c r="U17" s="2"/>
      <c r="V17" s="2"/>
      <c r="W17" s="2"/>
      <c r="X17" s="2"/>
      <c r="Y17" s="2"/>
    </row>
    <row r="18" spans="1:25" ht="21.75" customHeight="1" x14ac:dyDescent="0.3">
      <c r="A18" s="9"/>
      <c r="B18" s="38" t="s">
        <v>14</v>
      </c>
      <c r="C18" s="38"/>
      <c r="D18" s="38"/>
      <c r="E18" s="38"/>
      <c r="F18" s="38"/>
      <c r="G18" s="38"/>
      <c r="H18" s="38"/>
      <c r="I18" s="38"/>
      <c r="J18" s="38"/>
      <c r="K18" s="38"/>
      <c r="L18" s="19"/>
      <c r="M18" s="3"/>
      <c r="N18" s="3"/>
      <c r="O18" s="3"/>
      <c r="P18" s="3"/>
      <c r="Q18" s="3"/>
      <c r="R18" s="2"/>
      <c r="S18" s="2"/>
      <c r="T18" s="2"/>
      <c r="U18" s="2"/>
      <c r="V18" s="2"/>
      <c r="W18" s="2"/>
      <c r="X18" s="2"/>
      <c r="Y18" s="2"/>
    </row>
    <row r="19" spans="1:25" ht="12" customHeight="1" x14ac:dyDescent="0.3">
      <c r="A19" s="9"/>
      <c r="B19" s="9"/>
      <c r="C19" s="9"/>
      <c r="D19" s="9"/>
      <c r="E19" s="9"/>
      <c r="F19" s="23"/>
      <c r="G19" s="23"/>
      <c r="H19" s="23"/>
      <c r="I19" s="23"/>
      <c r="J19" s="23"/>
      <c r="K19" s="23"/>
      <c r="L19" s="23"/>
      <c r="M19" s="3"/>
      <c r="N19" s="3"/>
      <c r="O19" s="3"/>
      <c r="P19" s="3"/>
      <c r="Q19" s="3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">
      <c r="A20" s="4"/>
      <c r="B20" s="29" t="s">
        <v>0</v>
      </c>
      <c r="C20" s="31" t="s">
        <v>23</v>
      </c>
      <c r="D20" s="32"/>
      <c r="E20" s="33" t="s">
        <v>19</v>
      </c>
      <c r="F20" s="31" t="s">
        <v>24</v>
      </c>
      <c r="G20" s="32"/>
      <c r="H20" s="33" t="s">
        <v>19</v>
      </c>
      <c r="I20" s="31" t="s">
        <v>25</v>
      </c>
      <c r="J20" s="32"/>
      <c r="K20" s="33" t="s">
        <v>19</v>
      </c>
      <c r="L20" s="26"/>
      <c r="M20" s="3"/>
      <c r="N20" s="3"/>
      <c r="O20" s="3"/>
      <c r="P20" s="3"/>
      <c r="Q20" s="3"/>
      <c r="R20" s="2"/>
      <c r="S20" s="2"/>
      <c r="T20" s="2"/>
      <c r="U20" s="2"/>
      <c r="V20" s="2"/>
      <c r="W20" s="2"/>
      <c r="X20" s="2"/>
      <c r="Y20" s="2"/>
    </row>
    <row r="21" spans="1:25" ht="49.5" x14ac:dyDescent="0.3">
      <c r="A21" s="2"/>
      <c r="B21" s="29"/>
      <c r="C21" s="5" t="s">
        <v>22</v>
      </c>
      <c r="D21" s="5" t="s">
        <v>18</v>
      </c>
      <c r="E21" s="33"/>
      <c r="F21" s="20" t="s">
        <v>22</v>
      </c>
      <c r="G21" s="20" t="s">
        <v>18</v>
      </c>
      <c r="H21" s="33"/>
      <c r="I21" s="20" t="s">
        <v>22</v>
      </c>
      <c r="J21" s="20" t="s">
        <v>18</v>
      </c>
      <c r="K21" s="33"/>
      <c r="L21" s="2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5" ht="18.75" customHeight="1" x14ac:dyDescent="0.3">
      <c r="A22" s="2"/>
      <c r="B22" s="11">
        <v>1</v>
      </c>
      <c r="C22" s="11">
        <v>3</v>
      </c>
      <c r="D22" s="11">
        <v>4</v>
      </c>
      <c r="E22" s="12">
        <v>5</v>
      </c>
      <c r="F22" s="11">
        <v>3</v>
      </c>
      <c r="G22" s="11">
        <v>4</v>
      </c>
      <c r="H22" s="12">
        <v>5</v>
      </c>
      <c r="I22" s="11">
        <v>3</v>
      </c>
      <c r="J22" s="11">
        <v>4</v>
      </c>
      <c r="K22" s="12">
        <v>5</v>
      </c>
      <c r="L22" s="27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5" ht="39.75" customHeight="1" x14ac:dyDescent="0.3">
      <c r="A23" s="2"/>
      <c r="B23" s="13" t="s">
        <v>16</v>
      </c>
      <c r="C23" s="16">
        <v>26440300</v>
      </c>
      <c r="D23" s="16">
        <v>26720600</v>
      </c>
      <c r="E23" s="17">
        <f>SUM(C23:D23)</f>
        <v>53160900</v>
      </c>
      <c r="F23" s="16">
        <v>26143000</v>
      </c>
      <c r="G23" s="16">
        <v>27901400</v>
      </c>
      <c r="H23" s="17">
        <f>SUM(F23:G23)</f>
        <v>54044400</v>
      </c>
      <c r="I23" s="16">
        <v>26668200</v>
      </c>
      <c r="J23" s="16">
        <v>28773300</v>
      </c>
      <c r="K23" s="17">
        <f>SUM(I23:J23)</f>
        <v>55441500</v>
      </c>
      <c r="L23" s="28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5" ht="27.75" customHeight="1" x14ac:dyDescent="0.3">
      <c r="A24" s="2"/>
      <c r="B24" s="13" t="s">
        <v>15</v>
      </c>
      <c r="C24" s="16">
        <f>C25+C26</f>
        <v>20839000</v>
      </c>
      <c r="D24" s="16">
        <f>D25+D26</f>
        <v>25399800</v>
      </c>
      <c r="E24" s="17">
        <f>C24+D24</f>
        <v>46238800</v>
      </c>
      <c r="F24" s="16">
        <f>F25+F26</f>
        <v>21082500</v>
      </c>
      <c r="G24" s="16">
        <f>G25+G26</f>
        <v>25557900</v>
      </c>
      <c r="H24" s="17">
        <f>F24+G24</f>
        <v>46640400</v>
      </c>
      <c r="I24" s="16">
        <f>I25+I26</f>
        <v>21280000</v>
      </c>
      <c r="J24" s="16">
        <f>J25+J26</f>
        <v>25656100</v>
      </c>
      <c r="K24" s="17">
        <f>I24+J24</f>
        <v>46936100</v>
      </c>
      <c r="L24" s="28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5" ht="54" customHeight="1" x14ac:dyDescent="0.3">
      <c r="A25" s="2"/>
      <c r="B25" s="14" t="s">
        <v>1</v>
      </c>
      <c r="C25" s="18">
        <v>7667500</v>
      </c>
      <c r="D25" s="18">
        <v>12013800</v>
      </c>
      <c r="E25" s="17">
        <f>C25+D25</f>
        <v>19681300</v>
      </c>
      <c r="F25" s="18">
        <v>7586100</v>
      </c>
      <c r="G25" s="18">
        <v>11977800</v>
      </c>
      <c r="H25" s="17">
        <f>F25+G25</f>
        <v>19563900</v>
      </c>
      <c r="I25" s="18">
        <v>7530000</v>
      </c>
      <c r="J25" s="18">
        <v>11956100</v>
      </c>
      <c r="K25" s="17">
        <f>I25+J25</f>
        <v>19486100</v>
      </c>
      <c r="L25" s="28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5" ht="37.5" customHeight="1" x14ac:dyDescent="0.3">
      <c r="A26" s="2"/>
      <c r="B26" s="15" t="s">
        <v>2</v>
      </c>
      <c r="C26" s="18">
        <v>13171500</v>
      </c>
      <c r="D26" s="18">
        <v>13386000</v>
      </c>
      <c r="E26" s="17">
        <f>C26+D26</f>
        <v>26557500</v>
      </c>
      <c r="F26" s="18">
        <v>13496400</v>
      </c>
      <c r="G26" s="18">
        <v>13580100</v>
      </c>
      <c r="H26" s="17">
        <f>F26+G26</f>
        <v>27076500</v>
      </c>
      <c r="I26" s="18">
        <v>13750000</v>
      </c>
      <c r="J26" s="18">
        <v>13700000</v>
      </c>
      <c r="K26" s="17">
        <f>I26+J26</f>
        <v>27450000</v>
      </c>
      <c r="L26" s="28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5" ht="62.25" customHeight="1" x14ac:dyDescent="0.3">
      <c r="A27" s="2"/>
      <c r="B27" s="13" t="s">
        <v>17</v>
      </c>
      <c r="C27" s="16">
        <v>0</v>
      </c>
      <c r="D27" s="16">
        <v>0</v>
      </c>
      <c r="E27" s="17">
        <f>C27+D27</f>
        <v>0</v>
      </c>
      <c r="F27" s="16">
        <v>0</v>
      </c>
      <c r="G27" s="16">
        <v>0</v>
      </c>
      <c r="H27" s="17">
        <f>F27+G27</f>
        <v>0</v>
      </c>
      <c r="I27" s="16">
        <v>0</v>
      </c>
      <c r="J27" s="16">
        <v>0</v>
      </c>
      <c r="K27" s="17">
        <f>I27+J27</f>
        <v>0</v>
      </c>
      <c r="L27" s="28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5" ht="97.5" customHeight="1" x14ac:dyDescent="0.3">
      <c r="A28" s="2"/>
      <c r="B28" s="13" t="s">
        <v>13</v>
      </c>
      <c r="C28" s="16">
        <f>C23-C24</f>
        <v>5601300</v>
      </c>
      <c r="D28" s="16">
        <f>D23-D24</f>
        <v>1320800</v>
      </c>
      <c r="E28" s="17">
        <f>C28+D28</f>
        <v>6922100</v>
      </c>
      <c r="F28" s="16">
        <f>F23-F24</f>
        <v>5060500</v>
      </c>
      <c r="G28" s="16">
        <f>G23-G24</f>
        <v>2343500</v>
      </c>
      <c r="H28" s="17">
        <f>F28+G28</f>
        <v>7404000</v>
      </c>
      <c r="I28" s="16">
        <f>I23-I24</f>
        <v>5388200</v>
      </c>
      <c r="J28" s="16">
        <f>J23-J24</f>
        <v>3117200</v>
      </c>
      <c r="K28" s="17">
        <f>I28+J28</f>
        <v>8505400</v>
      </c>
      <c r="L28" s="28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5" ht="18.75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5" ht="18.75" x14ac:dyDescent="0.3">
      <c r="A30" s="2"/>
      <c r="B30" s="10" t="s">
        <v>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5" ht="18.75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5" ht="18.75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8.75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8.75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8.75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8.7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8.75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8.75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.7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7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.7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.7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7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8.7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8.7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8.7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75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8.7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8.7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7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8.75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8.75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8.7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8.75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8.7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</sheetData>
  <mergeCells count="26">
    <mergeCell ref="I1:K1"/>
    <mergeCell ref="I2:K4"/>
    <mergeCell ref="I5:J5"/>
    <mergeCell ref="I6:J6"/>
    <mergeCell ref="I20:J20"/>
    <mergeCell ref="K20:K21"/>
    <mergeCell ref="A8:K13"/>
    <mergeCell ref="B14:K14"/>
    <mergeCell ref="B15:K15"/>
    <mergeCell ref="B16:K16"/>
    <mergeCell ref="B17:K17"/>
    <mergeCell ref="B18:K18"/>
    <mergeCell ref="B7:K7"/>
    <mergeCell ref="F1:H1"/>
    <mergeCell ref="F2:H4"/>
    <mergeCell ref="F5:G5"/>
    <mergeCell ref="B20:B21"/>
    <mergeCell ref="F6:G6"/>
    <mergeCell ref="F20:G20"/>
    <mergeCell ref="H20:H21"/>
    <mergeCell ref="C1:E1"/>
    <mergeCell ref="C5:D5"/>
    <mergeCell ref="C6:D6"/>
    <mergeCell ref="C2:E4"/>
    <mergeCell ref="C20:D20"/>
    <mergeCell ref="E20:E21"/>
  </mergeCells>
  <printOptions horizontalCentered="1"/>
  <pageMargins left="1.1023622047244095" right="0.19685039370078741" top="0.59055118110236227" bottom="0.39370078740157483" header="0.35433070866141736" footer="0.43307086614173229"/>
  <pageSetup paperSize="9" scale="5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</vt:lpstr>
      <vt:lpstr>Лист2</vt:lpstr>
      <vt:lpstr>Лист3</vt:lpstr>
      <vt:lpstr>'2018'!Область_печати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2017-11-07T08:01:37Z</dcterms:modified>
</cp:coreProperties>
</file>